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250" windowHeight="12330"/>
  </bookViews>
  <sheets>
    <sheet name="Приложение 1" sheetId="4" r:id="rId1"/>
    <sheet name="по СМО" sheetId="5" r:id="rId2"/>
  </sheets>
  <calcPr calcId="125725"/>
</workbook>
</file>

<file path=xl/calcChain.xml><?xml version="1.0" encoding="utf-8"?>
<calcChain xmlns="http://schemas.openxmlformats.org/spreadsheetml/2006/main">
  <c r="M8" i="5"/>
  <c r="N8" s="1"/>
  <c r="O8" s="1"/>
  <c r="L8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D30"/>
  <c r="E8"/>
  <c r="F8" s="1"/>
  <c r="G8" s="1"/>
  <c r="H8" s="1"/>
  <c r="I8" s="1"/>
  <c r="J8" s="1"/>
  <c r="K8" s="1"/>
  <c r="D8"/>
  <c r="G30"/>
  <c r="H29" s="1"/>
  <c r="J29" s="1"/>
  <c r="K29" s="1"/>
  <c r="F30"/>
  <c r="C30"/>
  <c r="C31" s="1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B8"/>
  <c r="C8" s="1"/>
  <c r="D8" i="4"/>
  <c r="E8" s="1"/>
  <c r="F8" s="1"/>
  <c r="G8" s="1"/>
  <c r="H8" s="1"/>
  <c r="I8" s="1"/>
  <c r="C8"/>
  <c r="B8"/>
  <c r="L29" i="5" l="1"/>
  <c r="H9"/>
  <c r="H10"/>
  <c r="J10" s="1"/>
  <c r="H11"/>
  <c r="J11" s="1"/>
  <c r="H12"/>
  <c r="J12" s="1"/>
  <c r="H13"/>
  <c r="J13" s="1"/>
  <c r="H14"/>
  <c r="J14" s="1"/>
  <c r="H15"/>
  <c r="J15" s="1"/>
  <c r="H16"/>
  <c r="J16" s="1"/>
  <c r="H17"/>
  <c r="J17" s="1"/>
  <c r="H18"/>
  <c r="J18" s="1"/>
  <c r="H19"/>
  <c r="J19" s="1"/>
  <c r="H20"/>
  <c r="J20" s="1"/>
  <c r="H21"/>
  <c r="J21" s="1"/>
  <c r="H22"/>
  <c r="J22" s="1"/>
  <c r="H23"/>
  <c r="J23" s="1"/>
  <c r="H24"/>
  <c r="J24" s="1"/>
  <c r="H25"/>
  <c r="J25" s="1"/>
  <c r="H26"/>
  <c r="J26" s="1"/>
  <c r="H27"/>
  <c r="J27" s="1"/>
  <c r="H28"/>
  <c r="J28" s="1"/>
  <c r="E30" i="4"/>
  <c r="D30"/>
  <c r="C30"/>
  <c r="C31" s="1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D1"/>
  <c r="K27" i="5" l="1"/>
  <c r="L27"/>
  <c r="K23"/>
  <c r="L23"/>
  <c r="K19"/>
  <c r="L19"/>
  <c r="K15"/>
  <c r="L15"/>
  <c r="K13"/>
  <c r="L13"/>
  <c r="K11"/>
  <c r="L11"/>
  <c r="K28"/>
  <c r="L28"/>
  <c r="K26"/>
  <c r="L26"/>
  <c r="K24"/>
  <c r="L24"/>
  <c r="K22"/>
  <c r="L22"/>
  <c r="K20"/>
  <c r="L20"/>
  <c r="K18"/>
  <c r="L18"/>
  <c r="K16"/>
  <c r="L16"/>
  <c r="K14"/>
  <c r="L14"/>
  <c r="M14" s="1"/>
  <c r="O14" s="1"/>
  <c r="K12"/>
  <c r="L12"/>
  <c r="K10"/>
  <c r="L10"/>
  <c r="N29"/>
  <c r="M29"/>
  <c r="O29" s="1"/>
  <c r="K25"/>
  <c r="L25"/>
  <c r="K21"/>
  <c r="L21"/>
  <c r="K17"/>
  <c r="L17"/>
  <c r="H30"/>
  <c r="J9"/>
  <c r="F24" i="4"/>
  <c r="H24" s="1"/>
  <c r="I24" s="1"/>
  <c r="F29"/>
  <c r="H29" s="1"/>
  <c r="I29" s="1"/>
  <c r="F27"/>
  <c r="H27" s="1"/>
  <c r="I27" s="1"/>
  <c r="F25"/>
  <c r="H25" s="1"/>
  <c r="I25" s="1"/>
  <c r="F23"/>
  <c r="H23" s="1"/>
  <c r="I23" s="1"/>
  <c r="F21"/>
  <c r="H21" s="1"/>
  <c r="I21" s="1"/>
  <c r="F19"/>
  <c r="H19" s="1"/>
  <c r="I19" s="1"/>
  <c r="F17"/>
  <c r="H17" s="1"/>
  <c r="I17" s="1"/>
  <c r="F15"/>
  <c r="H15" s="1"/>
  <c r="I15" s="1"/>
  <c r="F13"/>
  <c r="H13" s="1"/>
  <c r="I13" s="1"/>
  <c r="F11"/>
  <c r="H11" s="1"/>
  <c r="I11" s="1"/>
  <c r="F9"/>
  <c r="H9" s="1"/>
  <c r="I9" s="1"/>
  <c r="F28"/>
  <c r="H28" s="1"/>
  <c r="I28" s="1"/>
  <c r="F26"/>
  <c r="H26" s="1"/>
  <c r="I26" s="1"/>
  <c r="F22"/>
  <c r="H22" s="1"/>
  <c r="I22" s="1"/>
  <c r="F20"/>
  <c r="H20" s="1"/>
  <c r="I20" s="1"/>
  <c r="F18"/>
  <c r="H18" s="1"/>
  <c r="I18" s="1"/>
  <c r="F16"/>
  <c r="H16" s="1"/>
  <c r="I16" s="1"/>
  <c r="F14"/>
  <c r="H14" s="1"/>
  <c r="I14" s="1"/>
  <c r="F12"/>
  <c r="H12" s="1"/>
  <c r="I12" s="1"/>
  <c r="F10"/>
  <c r="H10" s="1"/>
  <c r="I10" s="1"/>
  <c r="N10" i="5" l="1"/>
  <c r="M10"/>
  <c r="O10" s="1"/>
  <c r="M12"/>
  <c r="O12" s="1"/>
  <c r="N12"/>
  <c r="N16"/>
  <c r="M16"/>
  <c r="O16" s="1"/>
  <c r="N18"/>
  <c r="M18"/>
  <c r="O18" s="1"/>
  <c r="M20"/>
  <c r="O20" s="1"/>
  <c r="N20"/>
  <c r="N22"/>
  <c r="M22"/>
  <c r="O22" s="1"/>
  <c r="N26"/>
  <c r="M26"/>
  <c r="O26" s="1"/>
  <c r="N28"/>
  <c r="M28"/>
  <c r="O28" s="1"/>
  <c r="N11"/>
  <c r="M11"/>
  <c r="O11" s="1"/>
  <c r="N13"/>
  <c r="M13"/>
  <c r="O13" s="1"/>
  <c r="N15"/>
  <c r="M15"/>
  <c r="O15" s="1"/>
  <c r="N19"/>
  <c r="M19"/>
  <c r="O19" s="1"/>
  <c r="N23"/>
  <c r="M23"/>
  <c r="O23" s="1"/>
  <c r="N27"/>
  <c r="M27"/>
  <c r="O27" s="1"/>
  <c r="L9"/>
  <c r="N17"/>
  <c r="M17"/>
  <c r="O17" s="1"/>
  <c r="N21"/>
  <c r="M21"/>
  <c r="O21" s="1"/>
  <c r="N25"/>
  <c r="M25"/>
  <c r="O25" s="1"/>
  <c r="N14"/>
  <c r="N24"/>
  <c r="M24"/>
  <c r="O24" s="1"/>
  <c r="K9"/>
  <c r="J30"/>
  <c r="I30" i="4"/>
  <c r="H30"/>
  <c r="F30"/>
  <c r="K30" i="5" l="1"/>
  <c r="L30"/>
  <c r="M9"/>
  <c r="M30" s="1"/>
  <c r="N9"/>
  <c r="N30" s="1"/>
  <c r="O9" l="1"/>
  <c r="O30" s="1"/>
</calcChain>
</file>

<file path=xl/sharedStrings.xml><?xml version="1.0" encoding="utf-8"?>
<sst xmlns="http://schemas.openxmlformats.org/spreadsheetml/2006/main" count="80" uniqueCount="42">
  <si>
    <t>Медицинская организация</t>
  </si>
  <si>
    <t>№ п/п</t>
  </si>
  <si>
    <t>ГОБУЗ "Апатитско-Кировская ЦГБ"</t>
  </si>
  <si>
    <t>ГОБУЗ "ЦРБ ЗАТО г. Североморск"</t>
  </si>
  <si>
    <t>ГОБУЗ "Кандалакшская ЦРБ"</t>
  </si>
  <si>
    <t>ГОБУЗ "Печенгская ЦРБ"</t>
  </si>
  <si>
    <t>ГОБУЗ "Кольская ЦРБ"</t>
  </si>
  <si>
    <t>ГОБУЗ "Ловозерская ЦРБ"</t>
  </si>
  <si>
    <t>ФГБУЗ "ММЦ" ФМБА</t>
  </si>
  <si>
    <t>ФГБУЗ "МСЧ № 118" ФМБА</t>
  </si>
  <si>
    <t>ФГБУЗ "ЦМСЧ № 120" ФМБА</t>
  </si>
  <si>
    <t>ГОБУЗ "МОКБ"</t>
  </si>
  <si>
    <t>ГОАУЗ "Мончегорская ЦРБ"</t>
  </si>
  <si>
    <t>ГОБУЗ "Оленегорская ЦГБ"</t>
  </si>
  <si>
    <t>ФГБУН "КНЦ РАН"</t>
  </si>
  <si>
    <t xml:space="preserve">ЧУЗ "ПК  РЖД" г. Мурманск </t>
  </si>
  <si>
    <t>ЧУЗ "ПК  РЖД" г. Кандалакша</t>
  </si>
  <si>
    <t>ГОБУЗ "ДП № 1"</t>
  </si>
  <si>
    <t>ГОБУЗ "ГП № 1"</t>
  </si>
  <si>
    <t>ГОБУЗ "ГП № 2"</t>
  </si>
  <si>
    <t>ГОБУЗ "ДП № 4"</t>
  </si>
  <si>
    <t>ГОБУЗ "ДП № 5"</t>
  </si>
  <si>
    <t>ФКУЗ "МСЧ МВД"</t>
  </si>
  <si>
    <t>ВСЕГО</t>
  </si>
  <si>
    <t>База для распределения</t>
  </si>
  <si>
    <t>Численность прикрепленных лиц по состоянию на 01.01.2022</t>
  </si>
  <si>
    <t>Предварительное распределение  средств межбюджетного трансферта по распоряжению Правительства РФ от 28.01.2022 № 109-р между медицинскими организациями</t>
  </si>
  <si>
    <t>К-во обращений в связи с заболеванием новой коронавирусной инфекцией COVID-19 в амбулаторных условиях за 2021 год</t>
  </si>
  <si>
    <t>К-во обращений в связи с заболеванием новой коронавирусной инфекцией COVID-19 в амбулаторных условиях за январь 2022 года</t>
  </si>
  <si>
    <t>Стоимость 1 обращения согласно Соглашению</t>
  </si>
  <si>
    <t>Число обращений</t>
  </si>
  <si>
    <t xml:space="preserve">Предварительное распределение МБТ пропорцинально числу обращений пациентов с заболеванием COVID-19 за период 2021 год -январь 2022 года </t>
  </si>
  <si>
    <t>Окончательное распределение (для внесение изменений в плановые объемы и стоимость за счет МБТ)</t>
  </si>
  <si>
    <t>к протоколу заседания Комиссии по разработке ТПОМС</t>
  </si>
  <si>
    <t>Приложение   №1</t>
  </si>
  <si>
    <t xml:space="preserve">от  16.02.2022 № 03/2022  </t>
  </si>
  <si>
    <t>Сумма, руб. (гр.7*гр.8)</t>
  </si>
  <si>
    <t>в том числе застрахованных в АО "СК "СОГАЗ-МЕД"</t>
  </si>
  <si>
    <t>в том числе застрахованных в ООО "АльфаСтрахование-ОМС"</t>
  </si>
  <si>
    <t>в том числе в разрезе СМО</t>
  </si>
  <si>
    <t>АО "СОГАЗ-МЕД"</t>
  </si>
  <si>
    <t>ООО "АльфаСтрахование-ОМС"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</si>
</sst>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_ ;\-#,##0\ 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4" fillId="0" borderId="0" xfId="0" applyFont="1"/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49" fontId="2" fillId="0" borderId="1" xfId="0" applyNumberFormat="1" applyFont="1" applyBorder="1"/>
    <xf numFmtId="164" fontId="2" fillId="0" borderId="1" xfId="1" applyNumberFormat="1" applyFont="1" applyBorder="1" applyAlignment="1">
      <alignment horizontal="center" vertical="center"/>
    </xf>
    <xf numFmtId="0" fontId="6" fillId="0" borderId="1" xfId="0" applyFont="1" applyBorder="1"/>
    <xf numFmtId="3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center"/>
    </xf>
    <xf numFmtId="0" fontId="2" fillId="2" borderId="0" xfId="0" applyFont="1" applyFill="1"/>
    <xf numFmtId="4" fontId="2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/>
    </xf>
    <xf numFmtId="4" fontId="2" fillId="0" borderId="0" xfId="0" applyNumberFormat="1" applyFont="1"/>
    <xf numFmtId="0" fontId="7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/>
    </xf>
    <xf numFmtId="4" fontId="6" fillId="2" borderId="2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 shrinkToFi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abSelected="1" workbookViewId="0">
      <selection activeCell="D1" sqref="D1"/>
    </sheetView>
  </sheetViews>
  <sheetFormatPr defaultColWidth="8.85546875" defaultRowHeight="14.25"/>
  <cols>
    <col min="1" max="1" width="6.85546875" style="1" customWidth="1"/>
    <col min="2" max="2" width="34.28515625" style="1" customWidth="1"/>
    <col min="3" max="3" width="17.5703125" style="3" customWidth="1"/>
    <col min="4" max="5" width="21.28515625" style="3" customWidth="1"/>
    <col min="6" max="6" width="19.7109375" style="15" customWidth="1"/>
    <col min="7" max="7" width="14.42578125" style="1" customWidth="1"/>
    <col min="8" max="8" width="14.5703125" style="1" customWidth="1"/>
    <col min="9" max="9" width="22.140625" style="1" customWidth="1"/>
    <col min="10" max="16384" width="8.85546875" style="1"/>
  </cols>
  <sheetData>
    <row r="1" spans="1:9" ht="19.149999999999999" customHeight="1">
      <c r="D1" s="3">
        <f>806056.7/D12</f>
        <v>856.59585547290112</v>
      </c>
      <c r="I1" s="22" t="s">
        <v>34</v>
      </c>
    </row>
    <row r="2" spans="1:9" ht="15.75">
      <c r="I2" s="22" t="s">
        <v>33</v>
      </c>
    </row>
    <row r="3" spans="1:9" ht="15.75">
      <c r="I3" s="22" t="s">
        <v>35</v>
      </c>
    </row>
    <row r="4" spans="1:9" ht="45.6" customHeight="1">
      <c r="B4" s="29" t="s">
        <v>26</v>
      </c>
      <c r="C4" s="29"/>
      <c r="D4" s="29"/>
      <c r="E4" s="29"/>
      <c r="F4" s="30"/>
      <c r="G4" s="30"/>
      <c r="H4" s="30"/>
    </row>
    <row r="5" spans="1:9" ht="15.6" customHeight="1"/>
    <row r="6" spans="1:9" ht="45.6" customHeight="1">
      <c r="A6" s="37" t="s">
        <v>1</v>
      </c>
      <c r="B6" s="38" t="s">
        <v>0</v>
      </c>
      <c r="C6" s="39" t="s">
        <v>24</v>
      </c>
      <c r="D6" s="40"/>
      <c r="E6" s="41"/>
      <c r="F6" s="42" t="s">
        <v>31</v>
      </c>
      <c r="G6" s="38" t="s">
        <v>29</v>
      </c>
      <c r="H6" s="38" t="s">
        <v>32</v>
      </c>
      <c r="I6" s="43"/>
    </row>
    <row r="7" spans="1:9" ht="114" customHeight="1">
      <c r="A7" s="37"/>
      <c r="B7" s="38"/>
      <c r="C7" s="44" t="s">
        <v>25</v>
      </c>
      <c r="D7" s="44" t="s">
        <v>27</v>
      </c>
      <c r="E7" s="44" t="s">
        <v>28</v>
      </c>
      <c r="F7" s="45"/>
      <c r="G7" s="38"/>
      <c r="H7" s="46" t="s">
        <v>30</v>
      </c>
      <c r="I7" s="46" t="s">
        <v>36</v>
      </c>
    </row>
    <row r="8" spans="1:9" s="4" customFormat="1" ht="15.6" customHeight="1">
      <c r="A8" s="5">
        <v>1</v>
      </c>
      <c r="B8" s="5">
        <f>A8+1</f>
        <v>2</v>
      </c>
      <c r="C8" s="5">
        <f t="shared" ref="C8:I8" si="0">B8+1</f>
        <v>3</v>
      </c>
      <c r="D8" s="5">
        <f t="shared" si="0"/>
        <v>4</v>
      </c>
      <c r="E8" s="5">
        <f t="shared" si="0"/>
        <v>5</v>
      </c>
      <c r="F8" s="5">
        <f t="shared" si="0"/>
        <v>6</v>
      </c>
      <c r="G8" s="5">
        <f t="shared" si="0"/>
        <v>7</v>
      </c>
      <c r="H8" s="5">
        <f t="shared" si="0"/>
        <v>8</v>
      </c>
      <c r="I8" s="5">
        <f t="shared" si="0"/>
        <v>9</v>
      </c>
    </row>
    <row r="9" spans="1:9" ht="17.45" customHeight="1">
      <c r="A9" s="14">
        <f>A8+1</f>
        <v>2</v>
      </c>
      <c r="B9" s="9" t="s">
        <v>2</v>
      </c>
      <c r="C9" s="10">
        <v>77396</v>
      </c>
      <c r="D9" s="10">
        <v>693</v>
      </c>
      <c r="E9" s="10">
        <v>62</v>
      </c>
      <c r="F9" s="16">
        <f t="shared" ref="F9:F29" si="1">ROUND((E9+D9)/(E$30+D$30)*$F$31,2)</f>
        <v>1358794.38</v>
      </c>
      <c r="G9" s="6">
        <v>3290.73</v>
      </c>
      <c r="H9" s="20">
        <f>ROUND(F9/G9,0)</f>
        <v>413</v>
      </c>
      <c r="I9" s="6">
        <f>H9*G9</f>
        <v>1359071.49</v>
      </c>
    </row>
    <row r="10" spans="1:9" ht="17.45" customHeight="1">
      <c r="A10" s="14">
        <f t="shared" ref="A10:A29" si="2">A9+1</f>
        <v>3</v>
      </c>
      <c r="B10" s="9" t="s">
        <v>3</v>
      </c>
      <c r="C10" s="10">
        <v>45927</v>
      </c>
      <c r="D10" s="10">
        <v>2347</v>
      </c>
      <c r="E10" s="10">
        <v>176</v>
      </c>
      <c r="F10" s="16">
        <f t="shared" si="1"/>
        <v>4540712.8600000003</v>
      </c>
      <c r="G10" s="6">
        <v>3290.73</v>
      </c>
      <c r="H10" s="20">
        <f t="shared" ref="H10:H29" si="3">ROUND(F10/G10,0)</f>
        <v>1380</v>
      </c>
      <c r="I10" s="6">
        <f t="shared" ref="I10:I29" si="4">H10*G10</f>
        <v>4541207.4000000004</v>
      </c>
    </row>
    <row r="11" spans="1:9" ht="17.45" customHeight="1">
      <c r="A11" s="14">
        <f t="shared" si="2"/>
        <v>4</v>
      </c>
      <c r="B11" s="9" t="s">
        <v>4</v>
      </c>
      <c r="C11" s="10">
        <v>41613</v>
      </c>
      <c r="D11" s="10">
        <v>2200</v>
      </c>
      <c r="E11" s="10">
        <v>109</v>
      </c>
      <c r="F11" s="16">
        <f t="shared" si="1"/>
        <v>4155571.15</v>
      </c>
      <c r="G11" s="6">
        <v>3290.73</v>
      </c>
      <c r="H11" s="20">
        <f t="shared" si="3"/>
        <v>1263</v>
      </c>
      <c r="I11" s="6">
        <f t="shared" si="4"/>
        <v>4156191.99</v>
      </c>
    </row>
    <row r="12" spans="1:9" ht="17.45" customHeight="1">
      <c r="A12" s="14">
        <f t="shared" si="2"/>
        <v>5</v>
      </c>
      <c r="B12" s="9" t="s">
        <v>5</v>
      </c>
      <c r="C12" s="10">
        <v>30710</v>
      </c>
      <c r="D12" s="10">
        <v>941</v>
      </c>
      <c r="E12" s="10">
        <v>10</v>
      </c>
      <c r="F12" s="16">
        <f t="shared" si="1"/>
        <v>1711541</v>
      </c>
      <c r="G12" s="6">
        <v>3290.73</v>
      </c>
      <c r="H12" s="20">
        <f t="shared" si="3"/>
        <v>520</v>
      </c>
      <c r="I12" s="6">
        <f t="shared" si="4"/>
        <v>1711179.6</v>
      </c>
    </row>
    <row r="13" spans="1:9" ht="17.45" customHeight="1">
      <c r="A13" s="14">
        <f t="shared" si="2"/>
        <v>6</v>
      </c>
      <c r="B13" s="9" t="s">
        <v>6</v>
      </c>
      <c r="C13" s="10">
        <v>42705</v>
      </c>
      <c r="D13" s="10">
        <v>1138</v>
      </c>
      <c r="E13" s="10">
        <v>86</v>
      </c>
      <c r="F13" s="16">
        <f t="shared" si="1"/>
        <v>2202866.65</v>
      </c>
      <c r="G13" s="6">
        <v>3290.73</v>
      </c>
      <c r="H13" s="20">
        <f t="shared" si="3"/>
        <v>669</v>
      </c>
      <c r="I13" s="6">
        <f t="shared" si="4"/>
        <v>2201498.37</v>
      </c>
    </row>
    <row r="14" spans="1:9" ht="17.45" customHeight="1">
      <c r="A14" s="14">
        <f t="shared" si="2"/>
        <v>7</v>
      </c>
      <c r="B14" s="9" t="s">
        <v>7</v>
      </c>
      <c r="C14" s="10">
        <v>9312</v>
      </c>
      <c r="D14" s="10">
        <v>431</v>
      </c>
      <c r="E14" s="10">
        <v>19</v>
      </c>
      <c r="F14" s="16">
        <f t="shared" si="1"/>
        <v>809877.44</v>
      </c>
      <c r="G14" s="6">
        <v>3290.73</v>
      </c>
      <c r="H14" s="20">
        <f t="shared" si="3"/>
        <v>246</v>
      </c>
      <c r="I14" s="6">
        <f t="shared" si="4"/>
        <v>809519.58</v>
      </c>
    </row>
    <row r="15" spans="1:9" ht="17.45" customHeight="1">
      <c r="A15" s="14">
        <f t="shared" si="2"/>
        <v>8</v>
      </c>
      <c r="B15" s="9" t="s">
        <v>8</v>
      </c>
      <c r="C15" s="10">
        <v>11064</v>
      </c>
      <c r="D15" s="10">
        <v>711</v>
      </c>
      <c r="E15" s="10">
        <v>21</v>
      </c>
      <c r="F15" s="16">
        <f t="shared" si="1"/>
        <v>1317400.6399999999</v>
      </c>
      <c r="G15" s="6">
        <v>3290.73</v>
      </c>
      <c r="H15" s="20">
        <f t="shared" si="3"/>
        <v>400</v>
      </c>
      <c r="I15" s="6">
        <f t="shared" si="4"/>
        <v>1316292</v>
      </c>
    </row>
    <row r="16" spans="1:9" ht="17.45" customHeight="1">
      <c r="A16" s="14">
        <f t="shared" si="2"/>
        <v>9</v>
      </c>
      <c r="B16" s="9" t="s">
        <v>9</v>
      </c>
      <c r="C16" s="10">
        <v>16530</v>
      </c>
      <c r="D16" s="10">
        <v>1094</v>
      </c>
      <c r="E16" s="10">
        <v>71</v>
      </c>
      <c r="F16" s="16">
        <f t="shared" si="1"/>
        <v>2096682.71</v>
      </c>
      <c r="G16" s="6">
        <v>3290.73</v>
      </c>
      <c r="H16" s="20">
        <f t="shared" si="3"/>
        <v>637</v>
      </c>
      <c r="I16" s="6">
        <f t="shared" si="4"/>
        <v>2096195.01</v>
      </c>
    </row>
    <row r="17" spans="1:9" ht="17.45" customHeight="1">
      <c r="A17" s="14">
        <f t="shared" si="2"/>
        <v>10</v>
      </c>
      <c r="B17" s="9" t="s">
        <v>10</v>
      </c>
      <c r="C17" s="10">
        <v>40371</v>
      </c>
      <c r="D17" s="10">
        <v>1485</v>
      </c>
      <c r="E17" s="10">
        <v>151</v>
      </c>
      <c r="F17" s="16">
        <f t="shared" si="1"/>
        <v>2944354.44</v>
      </c>
      <c r="G17" s="6">
        <v>3290.73</v>
      </c>
      <c r="H17" s="20">
        <f t="shared" si="3"/>
        <v>895</v>
      </c>
      <c r="I17" s="6">
        <f t="shared" si="4"/>
        <v>2945203.35</v>
      </c>
    </row>
    <row r="18" spans="1:9" ht="17.45" customHeight="1">
      <c r="A18" s="14">
        <f t="shared" si="2"/>
        <v>11</v>
      </c>
      <c r="B18" s="9" t="s">
        <v>11</v>
      </c>
      <c r="C18" s="10">
        <v>1357</v>
      </c>
      <c r="D18" s="10">
        <v>280</v>
      </c>
      <c r="E18" s="10">
        <v>25</v>
      </c>
      <c r="F18" s="16">
        <f t="shared" si="1"/>
        <v>548916.93000000005</v>
      </c>
      <c r="G18" s="6">
        <v>3290.73</v>
      </c>
      <c r="H18" s="20">
        <f t="shared" si="3"/>
        <v>167</v>
      </c>
      <c r="I18" s="6">
        <f t="shared" si="4"/>
        <v>549551.91</v>
      </c>
    </row>
    <row r="19" spans="1:9" ht="17.45" customHeight="1">
      <c r="A19" s="14">
        <f t="shared" si="2"/>
        <v>12</v>
      </c>
      <c r="B19" s="9" t="s">
        <v>12</v>
      </c>
      <c r="C19" s="10">
        <v>60382</v>
      </c>
      <c r="D19" s="10">
        <v>4588</v>
      </c>
      <c r="E19" s="10">
        <v>114</v>
      </c>
      <c r="F19" s="16">
        <f t="shared" si="1"/>
        <v>8462319.4199999999</v>
      </c>
      <c r="G19" s="6">
        <v>3290.73</v>
      </c>
      <c r="H19" s="20">
        <f t="shared" si="3"/>
        <v>2572</v>
      </c>
      <c r="I19" s="6">
        <f t="shared" si="4"/>
        <v>8463757.5600000005</v>
      </c>
    </row>
    <row r="20" spans="1:9" ht="17.45" customHeight="1">
      <c r="A20" s="14">
        <f t="shared" si="2"/>
        <v>13</v>
      </c>
      <c r="B20" s="9" t="s">
        <v>13</v>
      </c>
      <c r="C20" s="10">
        <v>25880</v>
      </c>
      <c r="D20" s="10">
        <v>2688</v>
      </c>
      <c r="E20" s="10">
        <v>97</v>
      </c>
      <c r="F20" s="16">
        <f t="shared" si="1"/>
        <v>5012241.51</v>
      </c>
      <c r="G20" s="6">
        <v>3290.73</v>
      </c>
      <c r="H20" s="20">
        <f t="shared" si="3"/>
        <v>1523</v>
      </c>
      <c r="I20" s="6">
        <f t="shared" si="4"/>
        <v>5011781.79</v>
      </c>
    </row>
    <row r="21" spans="1:9" ht="17.45" customHeight="1">
      <c r="A21" s="14">
        <f t="shared" si="2"/>
        <v>14</v>
      </c>
      <c r="B21" s="9" t="s">
        <v>14</v>
      </c>
      <c r="C21" s="10">
        <v>5978</v>
      </c>
      <c r="D21" s="10">
        <v>281</v>
      </c>
      <c r="E21" s="10">
        <v>9</v>
      </c>
      <c r="F21" s="16">
        <f t="shared" si="1"/>
        <v>521921.02</v>
      </c>
      <c r="G21" s="6">
        <v>3290.73</v>
      </c>
      <c r="H21" s="20">
        <f t="shared" si="3"/>
        <v>159</v>
      </c>
      <c r="I21" s="6">
        <f t="shared" si="4"/>
        <v>523226.07</v>
      </c>
    </row>
    <row r="22" spans="1:9" ht="17.45" customHeight="1">
      <c r="A22" s="14">
        <f t="shared" si="2"/>
        <v>15</v>
      </c>
      <c r="B22" s="9" t="s">
        <v>15</v>
      </c>
      <c r="C22" s="10">
        <v>5483</v>
      </c>
      <c r="D22" s="10">
        <v>517</v>
      </c>
      <c r="E22" s="10">
        <v>30</v>
      </c>
      <c r="F22" s="16">
        <f t="shared" si="1"/>
        <v>984451.03</v>
      </c>
      <c r="G22" s="6">
        <v>3290.73</v>
      </c>
      <c r="H22" s="20">
        <f t="shared" si="3"/>
        <v>299</v>
      </c>
      <c r="I22" s="6">
        <f t="shared" si="4"/>
        <v>983928.27</v>
      </c>
    </row>
    <row r="23" spans="1:9" ht="17.45" customHeight="1">
      <c r="A23" s="14">
        <f t="shared" si="2"/>
        <v>16</v>
      </c>
      <c r="B23" s="9" t="s">
        <v>16</v>
      </c>
      <c r="C23" s="10">
        <v>5935</v>
      </c>
      <c r="D23" s="10">
        <v>369</v>
      </c>
      <c r="E23" s="10">
        <v>34</v>
      </c>
      <c r="F23" s="16">
        <f t="shared" si="1"/>
        <v>725290.24</v>
      </c>
      <c r="G23" s="6">
        <v>3290.73</v>
      </c>
      <c r="H23" s="20">
        <f t="shared" si="3"/>
        <v>220</v>
      </c>
      <c r="I23" s="6">
        <f t="shared" si="4"/>
        <v>723960.6</v>
      </c>
    </row>
    <row r="24" spans="1:9" ht="17.45" customHeight="1">
      <c r="A24" s="14">
        <f t="shared" si="2"/>
        <v>17</v>
      </c>
      <c r="B24" s="9" t="s">
        <v>17</v>
      </c>
      <c r="C24" s="10">
        <v>23084</v>
      </c>
      <c r="D24" s="10">
        <v>267</v>
      </c>
      <c r="E24" s="10">
        <v>9</v>
      </c>
      <c r="F24" s="16">
        <f t="shared" si="1"/>
        <v>496724.83</v>
      </c>
      <c r="G24" s="6">
        <v>3290.73</v>
      </c>
      <c r="H24" s="20">
        <f t="shared" si="3"/>
        <v>151</v>
      </c>
      <c r="I24" s="6">
        <f t="shared" si="4"/>
        <v>496900.23</v>
      </c>
    </row>
    <row r="25" spans="1:9" ht="17.45" customHeight="1">
      <c r="A25" s="14">
        <f t="shared" si="2"/>
        <v>18</v>
      </c>
      <c r="B25" s="9" t="s">
        <v>18</v>
      </c>
      <c r="C25" s="10">
        <v>117406</v>
      </c>
      <c r="D25" s="10">
        <v>2992</v>
      </c>
      <c r="E25" s="10">
        <v>133</v>
      </c>
      <c r="F25" s="16">
        <f t="shared" si="1"/>
        <v>5624148.9100000001</v>
      </c>
      <c r="G25" s="6">
        <v>3290.73</v>
      </c>
      <c r="H25" s="20">
        <f t="shared" si="3"/>
        <v>1709</v>
      </c>
      <c r="I25" s="6">
        <f>H25*G25+29.63</f>
        <v>5623887.2000000002</v>
      </c>
    </row>
    <row r="26" spans="1:9" ht="17.45" customHeight="1">
      <c r="A26" s="14">
        <f t="shared" si="2"/>
        <v>19</v>
      </c>
      <c r="B26" s="9" t="s">
        <v>19</v>
      </c>
      <c r="C26" s="10">
        <v>95509</v>
      </c>
      <c r="D26" s="10">
        <v>6430</v>
      </c>
      <c r="E26" s="10">
        <v>189</v>
      </c>
      <c r="F26" s="16">
        <f t="shared" si="1"/>
        <v>11912397.32</v>
      </c>
      <c r="G26" s="6">
        <v>3290.73</v>
      </c>
      <c r="H26" s="20">
        <f t="shared" si="3"/>
        <v>3620</v>
      </c>
      <c r="I26" s="6">
        <f t="shared" si="4"/>
        <v>11912442.6</v>
      </c>
    </row>
    <row r="27" spans="1:9" ht="17.45" customHeight="1">
      <c r="A27" s="14">
        <f t="shared" si="2"/>
        <v>20</v>
      </c>
      <c r="B27" s="9" t="s">
        <v>20</v>
      </c>
      <c r="C27" s="10">
        <v>16987</v>
      </c>
      <c r="D27" s="10">
        <v>13</v>
      </c>
      <c r="E27" s="10"/>
      <c r="F27" s="16">
        <f t="shared" si="1"/>
        <v>23396.46</v>
      </c>
      <c r="G27" s="6">
        <v>3290.73</v>
      </c>
      <c r="H27" s="20">
        <f t="shared" si="3"/>
        <v>7</v>
      </c>
      <c r="I27" s="6">
        <f>H27*G27</f>
        <v>23035.11</v>
      </c>
    </row>
    <row r="28" spans="1:9" ht="17.45" customHeight="1">
      <c r="A28" s="14">
        <f t="shared" si="2"/>
        <v>21</v>
      </c>
      <c r="B28" s="9" t="s">
        <v>21</v>
      </c>
      <c r="C28" s="10">
        <v>16849</v>
      </c>
      <c r="D28" s="10">
        <v>246</v>
      </c>
      <c r="E28" s="10">
        <v>2</v>
      </c>
      <c r="F28" s="16">
        <f t="shared" si="1"/>
        <v>446332.46</v>
      </c>
      <c r="G28" s="6">
        <v>3290.73</v>
      </c>
      <c r="H28" s="20">
        <f t="shared" si="3"/>
        <v>136</v>
      </c>
      <c r="I28" s="6">
        <f t="shared" si="4"/>
        <v>447539.28</v>
      </c>
    </row>
    <row r="29" spans="1:9" s="2" customFormat="1" ht="17.45" customHeight="1">
      <c r="A29" s="14">
        <f t="shared" si="2"/>
        <v>22</v>
      </c>
      <c r="B29" s="9" t="s">
        <v>22</v>
      </c>
      <c r="C29" s="10">
        <v>3394</v>
      </c>
      <c r="D29" s="10">
        <v>145</v>
      </c>
      <c r="E29" s="10">
        <v>7</v>
      </c>
      <c r="F29" s="16">
        <f t="shared" si="1"/>
        <v>273558.59999999998</v>
      </c>
      <c r="G29" s="6">
        <v>3290.73</v>
      </c>
      <c r="H29" s="20">
        <f t="shared" si="3"/>
        <v>83</v>
      </c>
      <c r="I29" s="6">
        <f t="shared" si="4"/>
        <v>273130.59000000003</v>
      </c>
    </row>
    <row r="30" spans="1:9" s="13" customFormat="1">
      <c r="A30" s="11"/>
      <c r="B30" s="11" t="s">
        <v>23</v>
      </c>
      <c r="C30" s="12">
        <f>SUM(C9:C29)</f>
        <v>693872</v>
      </c>
      <c r="D30" s="12">
        <f>SUM(D9:D29)</f>
        <v>29856</v>
      </c>
      <c r="E30" s="12">
        <f>SUM(E9:E29)</f>
        <v>1354</v>
      </c>
      <c r="F30" s="17">
        <f>SUM(F9:F29)</f>
        <v>56169500.000000015</v>
      </c>
      <c r="G30" s="17"/>
      <c r="H30" s="19">
        <f t="shared" ref="H30" si="5">SUM(H9:H29)</f>
        <v>17069</v>
      </c>
      <c r="I30" s="17">
        <f>SUM(I9:I29)</f>
        <v>56169500.000000015</v>
      </c>
    </row>
    <row r="31" spans="1:9" hidden="1">
      <c r="C31" s="3">
        <f>701874-C30</f>
        <v>8002</v>
      </c>
      <c r="F31" s="18">
        <v>56169500</v>
      </c>
    </row>
    <row r="32" spans="1:9">
      <c r="I32" s="21"/>
    </row>
    <row r="33" spans="3:5">
      <c r="C33" s="8"/>
      <c r="D33" s="8"/>
      <c r="E33" s="8"/>
    </row>
    <row r="34" spans="3:5">
      <c r="C34" s="8"/>
      <c r="D34" s="8"/>
      <c r="E34" s="8"/>
    </row>
  </sheetData>
  <mergeCells count="7">
    <mergeCell ref="B4:H4"/>
    <mergeCell ref="H6:I6"/>
    <mergeCell ref="G6:G7"/>
    <mergeCell ref="A6:A7"/>
    <mergeCell ref="B6:B7"/>
    <mergeCell ref="C6:E6"/>
    <mergeCell ref="F6:F7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workbookViewId="0"/>
  </sheetViews>
  <sheetFormatPr defaultColWidth="8.85546875" defaultRowHeight="14.25"/>
  <cols>
    <col min="1" max="1" width="6.85546875" style="1" customWidth="1"/>
    <col min="2" max="2" width="34.28515625" style="1" customWidth="1"/>
    <col min="3" max="5" width="17.5703125" style="3" customWidth="1"/>
    <col min="6" max="7" width="21.28515625" style="3" customWidth="1"/>
    <col min="8" max="8" width="19.7109375" style="15" customWidth="1"/>
    <col min="9" max="9" width="14.42578125" style="1" customWidth="1"/>
    <col min="10" max="10" width="14.5703125" style="1" customWidth="1"/>
    <col min="11" max="11" width="22.140625" style="1" customWidth="1"/>
    <col min="12" max="12" width="13.140625" style="1" customWidth="1"/>
    <col min="13" max="13" width="16.5703125" style="1" customWidth="1"/>
    <col min="14" max="14" width="13.140625" style="1" customWidth="1"/>
    <col min="15" max="15" width="16.5703125" style="1" customWidth="1"/>
    <col min="16" max="16" width="14.28515625" style="1" customWidth="1"/>
    <col min="17" max="16384" width="8.85546875" style="1"/>
  </cols>
  <sheetData>
    <row r="1" spans="1:16" ht="19.149999999999999" customHeight="1">
      <c r="K1" s="22"/>
    </row>
    <row r="2" spans="1:16" ht="15.75">
      <c r="K2" s="22"/>
    </row>
    <row r="3" spans="1:16" ht="15.75">
      <c r="K3" s="22"/>
    </row>
    <row r="4" spans="1:16" ht="45.6" customHeight="1">
      <c r="B4" s="29" t="s">
        <v>26</v>
      </c>
      <c r="C4" s="29"/>
      <c r="D4" s="29"/>
      <c r="E4" s="29"/>
      <c r="F4" s="29"/>
      <c r="G4" s="29"/>
      <c r="H4" s="30"/>
      <c r="I4" s="30"/>
      <c r="J4" s="30"/>
    </row>
    <row r="5" spans="1:16" ht="15.6" customHeight="1">
      <c r="A5" s="33" t="s">
        <v>1</v>
      </c>
      <c r="B5" s="31" t="s">
        <v>0</v>
      </c>
      <c r="C5" s="31" t="s">
        <v>24</v>
      </c>
      <c r="D5" s="36"/>
      <c r="E5" s="36"/>
      <c r="F5" s="36"/>
      <c r="G5" s="36"/>
      <c r="H5" s="35" t="s">
        <v>31</v>
      </c>
      <c r="I5" s="31" t="s">
        <v>29</v>
      </c>
      <c r="J5" s="31" t="s">
        <v>32</v>
      </c>
      <c r="K5" s="32"/>
      <c r="L5" s="34" t="s">
        <v>39</v>
      </c>
      <c r="M5" s="34"/>
      <c r="N5" s="34"/>
      <c r="O5" s="34"/>
    </row>
    <row r="6" spans="1:16" ht="45.6" customHeight="1">
      <c r="A6" s="32"/>
      <c r="B6" s="32"/>
      <c r="C6" s="36"/>
      <c r="D6" s="36"/>
      <c r="E6" s="36"/>
      <c r="F6" s="36"/>
      <c r="G6" s="36"/>
      <c r="H6" s="32"/>
      <c r="I6" s="32"/>
      <c r="J6" s="32"/>
      <c r="K6" s="32"/>
      <c r="L6" s="31" t="s">
        <v>40</v>
      </c>
      <c r="M6" s="31"/>
      <c r="N6" s="31" t="s">
        <v>41</v>
      </c>
      <c r="O6" s="31"/>
    </row>
    <row r="7" spans="1:16" ht="114" customHeight="1">
      <c r="A7" s="32"/>
      <c r="B7" s="32"/>
      <c r="C7" s="7" t="s">
        <v>25</v>
      </c>
      <c r="D7" s="7" t="s">
        <v>37</v>
      </c>
      <c r="E7" s="7" t="s">
        <v>38</v>
      </c>
      <c r="F7" s="7" t="s">
        <v>27</v>
      </c>
      <c r="G7" s="7" t="s">
        <v>28</v>
      </c>
      <c r="H7" s="32"/>
      <c r="I7" s="32"/>
      <c r="J7" s="23" t="s">
        <v>30</v>
      </c>
      <c r="K7" s="23" t="s">
        <v>36</v>
      </c>
      <c r="L7" s="23" t="s">
        <v>30</v>
      </c>
      <c r="M7" s="23" t="s">
        <v>36</v>
      </c>
      <c r="N7" s="23" t="s">
        <v>30</v>
      </c>
      <c r="O7" s="23" t="s">
        <v>36</v>
      </c>
    </row>
    <row r="8" spans="1:16" s="4" customFormat="1" ht="15.6" customHeight="1">
      <c r="A8" s="5">
        <v>1</v>
      </c>
      <c r="B8" s="5">
        <f>A8+1</f>
        <v>2</v>
      </c>
      <c r="C8" s="5">
        <f t="shared" ref="C8" si="0">B8+1</f>
        <v>3</v>
      </c>
      <c r="D8" s="5">
        <f t="shared" ref="D8" si="1">C8+1</f>
        <v>4</v>
      </c>
      <c r="E8" s="5">
        <f t="shared" ref="E8" si="2">D8+1</f>
        <v>5</v>
      </c>
      <c r="F8" s="5">
        <f t="shared" ref="F8" si="3">E8+1</f>
        <v>6</v>
      </c>
      <c r="G8" s="5">
        <f t="shared" ref="G8" si="4">F8+1</f>
        <v>7</v>
      </c>
      <c r="H8" s="5">
        <f t="shared" ref="H8" si="5">G8+1</f>
        <v>8</v>
      </c>
      <c r="I8" s="5">
        <f t="shared" ref="I8" si="6">H8+1</f>
        <v>9</v>
      </c>
      <c r="J8" s="5">
        <f t="shared" ref="J8" si="7">I8+1</f>
        <v>10</v>
      </c>
      <c r="K8" s="24">
        <f t="shared" ref="K8" si="8">J8+1</f>
        <v>11</v>
      </c>
      <c r="L8" s="24">
        <f t="shared" ref="L8" si="9">K8+1</f>
        <v>12</v>
      </c>
      <c r="M8" s="24">
        <f t="shared" ref="M8" si="10">L8+1</f>
        <v>13</v>
      </c>
      <c r="N8" s="24">
        <f t="shared" ref="N8" si="11">M8+1</f>
        <v>14</v>
      </c>
      <c r="O8" s="5">
        <f t="shared" ref="O8" si="12">N8+1</f>
        <v>15</v>
      </c>
    </row>
    <row r="9" spans="1:16" ht="17.45" customHeight="1">
      <c r="A9" s="14">
        <f>A8+1</f>
        <v>2</v>
      </c>
      <c r="B9" s="9" t="s">
        <v>2</v>
      </c>
      <c r="C9" s="10">
        <v>77396</v>
      </c>
      <c r="D9" s="10">
        <v>45069</v>
      </c>
      <c r="E9" s="10">
        <f>C9-D9</f>
        <v>32327</v>
      </c>
      <c r="F9" s="10">
        <v>693</v>
      </c>
      <c r="G9" s="10">
        <v>62</v>
      </c>
      <c r="H9" s="16">
        <f t="shared" ref="H9:H29" si="13">ROUND((G9+F9)/(G$30+F$30)*$H$31,2)</f>
        <v>1358794.38</v>
      </c>
      <c r="I9" s="6">
        <v>3290.73</v>
      </c>
      <c r="J9" s="20">
        <f>ROUND(H9/I9,0)</f>
        <v>413</v>
      </c>
      <c r="K9" s="25">
        <f>J9*I9</f>
        <v>1359071.49</v>
      </c>
      <c r="L9" s="14">
        <f>ROUND(D9/C9*J9,0)</f>
        <v>240</v>
      </c>
      <c r="M9" s="6">
        <f>ROUND(L9*I9,2)</f>
        <v>789775.2</v>
      </c>
      <c r="N9" s="27">
        <f>J9-L9</f>
        <v>173</v>
      </c>
      <c r="O9" s="6">
        <f>K9-M9</f>
        <v>569296.29</v>
      </c>
      <c r="P9" s="28"/>
    </row>
    <row r="10" spans="1:16" ht="17.45" customHeight="1">
      <c r="A10" s="14">
        <f t="shared" ref="A10:A29" si="14">A9+1</f>
        <v>3</v>
      </c>
      <c r="B10" s="9" t="s">
        <v>3</v>
      </c>
      <c r="C10" s="10">
        <v>45927</v>
      </c>
      <c r="D10" s="10">
        <v>25195</v>
      </c>
      <c r="E10" s="10">
        <f t="shared" ref="E10:E29" si="15">C10-D10</f>
        <v>20732</v>
      </c>
      <c r="F10" s="10">
        <v>2347</v>
      </c>
      <c r="G10" s="10">
        <v>176</v>
      </c>
      <c r="H10" s="16">
        <f t="shared" si="13"/>
        <v>4540712.8600000003</v>
      </c>
      <c r="I10" s="6">
        <v>3290.73</v>
      </c>
      <c r="J10" s="20">
        <f t="shared" ref="J10:J29" si="16">ROUND(H10/I10,0)</f>
        <v>1380</v>
      </c>
      <c r="K10" s="25">
        <f t="shared" ref="K10:K29" si="17">J10*I10</f>
        <v>4541207.4000000004</v>
      </c>
      <c r="L10" s="14">
        <f t="shared" ref="L10:L29" si="18">ROUND(D10/C10*J10,0)</f>
        <v>757</v>
      </c>
      <c r="M10" s="6">
        <f t="shared" ref="M10:M29" si="19">ROUND(L10*I10,2)</f>
        <v>2491082.61</v>
      </c>
      <c r="N10" s="27">
        <f t="shared" ref="N10:N29" si="20">J10-L10</f>
        <v>623</v>
      </c>
      <c r="O10" s="6">
        <f t="shared" ref="O10:O29" si="21">K10-M10</f>
        <v>2050124.7900000005</v>
      </c>
      <c r="P10" s="28"/>
    </row>
    <row r="11" spans="1:16" ht="17.45" customHeight="1">
      <c r="A11" s="14">
        <f t="shared" si="14"/>
        <v>4</v>
      </c>
      <c r="B11" s="9" t="s">
        <v>4</v>
      </c>
      <c r="C11" s="10">
        <v>41613</v>
      </c>
      <c r="D11" s="10">
        <v>2079</v>
      </c>
      <c r="E11" s="10">
        <f t="shared" si="15"/>
        <v>39534</v>
      </c>
      <c r="F11" s="10">
        <v>2200</v>
      </c>
      <c r="G11" s="10">
        <v>109</v>
      </c>
      <c r="H11" s="16">
        <f t="shared" si="13"/>
        <v>4155571.15</v>
      </c>
      <c r="I11" s="6">
        <v>3290.73</v>
      </c>
      <c r="J11" s="20">
        <f t="shared" si="16"/>
        <v>1263</v>
      </c>
      <c r="K11" s="25">
        <f t="shared" si="17"/>
        <v>4156191.99</v>
      </c>
      <c r="L11" s="14">
        <f t="shared" si="18"/>
        <v>63</v>
      </c>
      <c r="M11" s="6">
        <f t="shared" si="19"/>
        <v>207315.99</v>
      </c>
      <c r="N11" s="27">
        <f t="shared" si="20"/>
        <v>1200</v>
      </c>
      <c r="O11" s="6">
        <f t="shared" si="21"/>
        <v>3948876</v>
      </c>
      <c r="P11" s="28"/>
    </row>
    <row r="12" spans="1:16" ht="17.45" customHeight="1">
      <c r="A12" s="14">
        <f t="shared" si="14"/>
        <v>5</v>
      </c>
      <c r="B12" s="9" t="s">
        <v>5</v>
      </c>
      <c r="C12" s="10">
        <v>30710</v>
      </c>
      <c r="D12" s="10">
        <v>30422</v>
      </c>
      <c r="E12" s="10">
        <f t="shared" si="15"/>
        <v>288</v>
      </c>
      <c r="F12" s="10">
        <v>941</v>
      </c>
      <c r="G12" s="10">
        <v>10</v>
      </c>
      <c r="H12" s="16">
        <f t="shared" si="13"/>
        <v>1711541</v>
      </c>
      <c r="I12" s="6">
        <v>3290.73</v>
      </c>
      <c r="J12" s="20">
        <f t="shared" si="16"/>
        <v>520</v>
      </c>
      <c r="K12" s="25">
        <f t="shared" si="17"/>
        <v>1711179.6</v>
      </c>
      <c r="L12" s="14">
        <f t="shared" si="18"/>
        <v>515</v>
      </c>
      <c r="M12" s="6">
        <f t="shared" si="19"/>
        <v>1694725.95</v>
      </c>
      <c r="N12" s="27">
        <f t="shared" si="20"/>
        <v>5</v>
      </c>
      <c r="O12" s="6">
        <f t="shared" si="21"/>
        <v>16453.65000000014</v>
      </c>
      <c r="P12" s="28"/>
    </row>
    <row r="13" spans="1:16" ht="17.45" customHeight="1">
      <c r="A13" s="14">
        <f t="shared" si="14"/>
        <v>6</v>
      </c>
      <c r="B13" s="9" t="s">
        <v>6</v>
      </c>
      <c r="C13" s="10">
        <v>42705</v>
      </c>
      <c r="D13" s="10">
        <v>36269</v>
      </c>
      <c r="E13" s="10">
        <f t="shared" si="15"/>
        <v>6436</v>
      </c>
      <c r="F13" s="10">
        <v>1138</v>
      </c>
      <c r="G13" s="10">
        <v>86</v>
      </c>
      <c r="H13" s="16">
        <f t="shared" si="13"/>
        <v>2202866.65</v>
      </c>
      <c r="I13" s="6">
        <v>3290.73</v>
      </c>
      <c r="J13" s="20">
        <f t="shared" si="16"/>
        <v>669</v>
      </c>
      <c r="K13" s="25">
        <f t="shared" si="17"/>
        <v>2201498.37</v>
      </c>
      <c r="L13" s="14">
        <f t="shared" si="18"/>
        <v>568</v>
      </c>
      <c r="M13" s="6">
        <f t="shared" si="19"/>
        <v>1869134.64</v>
      </c>
      <c r="N13" s="27">
        <f t="shared" si="20"/>
        <v>101</v>
      </c>
      <c r="O13" s="6">
        <f t="shared" si="21"/>
        <v>332363.73000000021</v>
      </c>
      <c r="P13" s="28"/>
    </row>
    <row r="14" spans="1:16" ht="17.45" customHeight="1">
      <c r="A14" s="14">
        <f t="shared" si="14"/>
        <v>7</v>
      </c>
      <c r="B14" s="9" t="s">
        <v>7</v>
      </c>
      <c r="C14" s="10">
        <v>9312</v>
      </c>
      <c r="D14" s="10">
        <v>780</v>
      </c>
      <c r="E14" s="10">
        <f t="shared" si="15"/>
        <v>8532</v>
      </c>
      <c r="F14" s="10">
        <v>431</v>
      </c>
      <c r="G14" s="10">
        <v>19</v>
      </c>
      <c r="H14" s="16">
        <f t="shared" si="13"/>
        <v>809877.44</v>
      </c>
      <c r="I14" s="6">
        <v>3290.73</v>
      </c>
      <c r="J14" s="20">
        <f t="shared" si="16"/>
        <v>246</v>
      </c>
      <c r="K14" s="25">
        <f t="shared" si="17"/>
        <v>809519.58</v>
      </c>
      <c r="L14" s="14">
        <f t="shared" si="18"/>
        <v>21</v>
      </c>
      <c r="M14" s="6">
        <f t="shared" si="19"/>
        <v>69105.33</v>
      </c>
      <c r="N14" s="27">
        <f t="shared" si="20"/>
        <v>225</v>
      </c>
      <c r="O14" s="6">
        <f t="shared" si="21"/>
        <v>740414.25</v>
      </c>
      <c r="P14" s="28"/>
    </row>
    <row r="15" spans="1:16" ht="17.45" customHeight="1">
      <c r="A15" s="14">
        <f t="shared" si="14"/>
        <v>8</v>
      </c>
      <c r="B15" s="9" t="s">
        <v>8</v>
      </c>
      <c r="C15" s="10">
        <v>11064</v>
      </c>
      <c r="D15" s="10">
        <v>8364</v>
      </c>
      <c r="E15" s="10">
        <f t="shared" si="15"/>
        <v>2700</v>
      </c>
      <c r="F15" s="10">
        <v>711</v>
      </c>
      <c r="G15" s="10">
        <v>21</v>
      </c>
      <c r="H15" s="16">
        <f t="shared" si="13"/>
        <v>1317400.6399999999</v>
      </c>
      <c r="I15" s="6">
        <v>3290.73</v>
      </c>
      <c r="J15" s="20">
        <f t="shared" si="16"/>
        <v>400</v>
      </c>
      <c r="K15" s="25">
        <f t="shared" si="17"/>
        <v>1316292</v>
      </c>
      <c r="L15" s="14">
        <f t="shared" si="18"/>
        <v>302</v>
      </c>
      <c r="M15" s="6">
        <f t="shared" si="19"/>
        <v>993800.46</v>
      </c>
      <c r="N15" s="27">
        <f t="shared" si="20"/>
        <v>98</v>
      </c>
      <c r="O15" s="6">
        <f t="shared" si="21"/>
        <v>322491.54000000004</v>
      </c>
      <c r="P15" s="28"/>
    </row>
    <row r="16" spans="1:16" ht="17.45" customHeight="1">
      <c r="A16" s="14">
        <f t="shared" si="14"/>
        <v>9</v>
      </c>
      <c r="B16" s="9" t="s">
        <v>9</v>
      </c>
      <c r="C16" s="10">
        <v>16530</v>
      </c>
      <c r="D16" s="10">
        <v>13818</v>
      </c>
      <c r="E16" s="10">
        <f t="shared" si="15"/>
        <v>2712</v>
      </c>
      <c r="F16" s="10">
        <v>1094</v>
      </c>
      <c r="G16" s="10">
        <v>71</v>
      </c>
      <c r="H16" s="16">
        <f t="shared" si="13"/>
        <v>2096682.71</v>
      </c>
      <c r="I16" s="6">
        <v>3290.73</v>
      </c>
      <c r="J16" s="20">
        <f t="shared" si="16"/>
        <v>637</v>
      </c>
      <c r="K16" s="25">
        <f t="shared" si="17"/>
        <v>2096195.01</v>
      </c>
      <c r="L16" s="14">
        <f t="shared" si="18"/>
        <v>532</v>
      </c>
      <c r="M16" s="6">
        <f t="shared" si="19"/>
        <v>1750668.36</v>
      </c>
      <c r="N16" s="27">
        <f t="shared" si="20"/>
        <v>105</v>
      </c>
      <c r="O16" s="6">
        <f t="shared" si="21"/>
        <v>345526.64999999991</v>
      </c>
      <c r="P16" s="28"/>
    </row>
    <row r="17" spans="1:16" ht="17.45" customHeight="1">
      <c r="A17" s="14">
        <f t="shared" si="14"/>
        <v>10</v>
      </c>
      <c r="B17" s="9" t="s">
        <v>10</v>
      </c>
      <c r="C17" s="10">
        <v>40371</v>
      </c>
      <c r="D17" s="10">
        <v>12579</v>
      </c>
      <c r="E17" s="10">
        <f t="shared" si="15"/>
        <v>27792</v>
      </c>
      <c r="F17" s="10">
        <v>1485</v>
      </c>
      <c r="G17" s="10">
        <v>151</v>
      </c>
      <c r="H17" s="16">
        <f t="shared" si="13"/>
        <v>2944354.44</v>
      </c>
      <c r="I17" s="6">
        <v>3290.73</v>
      </c>
      <c r="J17" s="20">
        <f t="shared" si="16"/>
        <v>895</v>
      </c>
      <c r="K17" s="25">
        <f t="shared" si="17"/>
        <v>2945203.35</v>
      </c>
      <c r="L17" s="14">
        <f t="shared" si="18"/>
        <v>279</v>
      </c>
      <c r="M17" s="6">
        <f t="shared" si="19"/>
        <v>918113.67</v>
      </c>
      <c r="N17" s="27">
        <f t="shared" si="20"/>
        <v>616</v>
      </c>
      <c r="O17" s="6">
        <f t="shared" si="21"/>
        <v>2027089.6800000002</v>
      </c>
      <c r="P17" s="28"/>
    </row>
    <row r="18" spans="1:16" ht="17.45" customHeight="1">
      <c r="A18" s="14">
        <f t="shared" si="14"/>
        <v>11</v>
      </c>
      <c r="B18" s="9" t="s">
        <v>11</v>
      </c>
      <c r="C18" s="10">
        <v>1357</v>
      </c>
      <c r="D18" s="10">
        <v>1010</v>
      </c>
      <c r="E18" s="10">
        <f t="shared" si="15"/>
        <v>347</v>
      </c>
      <c r="F18" s="10">
        <v>280</v>
      </c>
      <c r="G18" s="10">
        <v>25</v>
      </c>
      <c r="H18" s="16">
        <f t="shared" si="13"/>
        <v>548916.93000000005</v>
      </c>
      <c r="I18" s="6">
        <v>3290.73</v>
      </c>
      <c r="J18" s="20">
        <f t="shared" si="16"/>
        <v>167</v>
      </c>
      <c r="K18" s="25">
        <f t="shared" si="17"/>
        <v>549551.91</v>
      </c>
      <c r="L18" s="14">
        <f t="shared" si="18"/>
        <v>124</v>
      </c>
      <c r="M18" s="6">
        <f t="shared" si="19"/>
        <v>408050.52</v>
      </c>
      <c r="N18" s="27">
        <f t="shared" si="20"/>
        <v>43</v>
      </c>
      <c r="O18" s="6">
        <f t="shared" si="21"/>
        <v>141501.39000000001</v>
      </c>
      <c r="P18" s="28"/>
    </row>
    <row r="19" spans="1:16" ht="17.45" customHeight="1">
      <c r="A19" s="14">
        <f t="shared" si="14"/>
        <v>12</v>
      </c>
      <c r="B19" s="9" t="s">
        <v>12</v>
      </c>
      <c r="C19" s="10">
        <v>60382</v>
      </c>
      <c r="D19" s="10">
        <v>18101</v>
      </c>
      <c r="E19" s="10">
        <f t="shared" si="15"/>
        <v>42281</v>
      </c>
      <c r="F19" s="10">
        <v>4588</v>
      </c>
      <c r="G19" s="10">
        <v>114</v>
      </c>
      <c r="H19" s="16">
        <f t="shared" si="13"/>
        <v>8462319.4199999999</v>
      </c>
      <c r="I19" s="6">
        <v>3290.73</v>
      </c>
      <c r="J19" s="20">
        <f t="shared" si="16"/>
        <v>2572</v>
      </c>
      <c r="K19" s="25">
        <f t="shared" si="17"/>
        <v>8463757.5600000005</v>
      </c>
      <c r="L19" s="14">
        <f t="shared" si="18"/>
        <v>771</v>
      </c>
      <c r="M19" s="6">
        <f t="shared" si="19"/>
        <v>2537152.83</v>
      </c>
      <c r="N19" s="27">
        <f t="shared" si="20"/>
        <v>1801</v>
      </c>
      <c r="O19" s="6">
        <f t="shared" si="21"/>
        <v>5926604.7300000004</v>
      </c>
      <c r="P19" s="28"/>
    </row>
    <row r="20" spans="1:16" ht="17.45" customHeight="1">
      <c r="A20" s="14">
        <f t="shared" si="14"/>
        <v>13</v>
      </c>
      <c r="B20" s="9" t="s">
        <v>13</v>
      </c>
      <c r="C20" s="10">
        <v>25880</v>
      </c>
      <c r="D20" s="10">
        <v>10190</v>
      </c>
      <c r="E20" s="10">
        <f t="shared" si="15"/>
        <v>15690</v>
      </c>
      <c r="F20" s="10">
        <v>2688</v>
      </c>
      <c r="G20" s="10">
        <v>97</v>
      </c>
      <c r="H20" s="16">
        <f t="shared" si="13"/>
        <v>5012241.51</v>
      </c>
      <c r="I20" s="6">
        <v>3290.73</v>
      </c>
      <c r="J20" s="20">
        <f t="shared" si="16"/>
        <v>1523</v>
      </c>
      <c r="K20" s="25">
        <f t="shared" si="17"/>
        <v>5011781.79</v>
      </c>
      <c r="L20" s="14">
        <f t="shared" si="18"/>
        <v>600</v>
      </c>
      <c r="M20" s="6">
        <f t="shared" si="19"/>
        <v>1974438</v>
      </c>
      <c r="N20" s="27">
        <f t="shared" si="20"/>
        <v>923</v>
      </c>
      <c r="O20" s="6">
        <f t="shared" si="21"/>
        <v>3037343.79</v>
      </c>
      <c r="P20" s="28"/>
    </row>
    <row r="21" spans="1:16" ht="17.45" customHeight="1">
      <c r="A21" s="14">
        <f t="shared" si="14"/>
        <v>14</v>
      </c>
      <c r="B21" s="9" t="s">
        <v>14</v>
      </c>
      <c r="C21" s="10">
        <v>5978</v>
      </c>
      <c r="D21" s="10">
        <v>4152</v>
      </c>
      <c r="E21" s="10">
        <f t="shared" si="15"/>
        <v>1826</v>
      </c>
      <c r="F21" s="10">
        <v>281</v>
      </c>
      <c r="G21" s="10">
        <v>9</v>
      </c>
      <c r="H21" s="16">
        <f t="shared" si="13"/>
        <v>521921.02</v>
      </c>
      <c r="I21" s="6">
        <v>3290.73</v>
      </c>
      <c r="J21" s="20">
        <f t="shared" si="16"/>
        <v>159</v>
      </c>
      <c r="K21" s="25">
        <f t="shared" si="17"/>
        <v>523226.07</v>
      </c>
      <c r="L21" s="14">
        <f t="shared" si="18"/>
        <v>110</v>
      </c>
      <c r="M21" s="6">
        <f t="shared" si="19"/>
        <v>361980.3</v>
      </c>
      <c r="N21" s="27">
        <f t="shared" si="20"/>
        <v>49</v>
      </c>
      <c r="O21" s="6">
        <f t="shared" si="21"/>
        <v>161245.77000000002</v>
      </c>
      <c r="P21" s="28"/>
    </row>
    <row r="22" spans="1:16" ht="17.45" customHeight="1">
      <c r="A22" s="14">
        <f t="shared" si="14"/>
        <v>15</v>
      </c>
      <c r="B22" s="9" t="s">
        <v>15</v>
      </c>
      <c r="C22" s="10">
        <v>5483</v>
      </c>
      <c r="D22" s="10">
        <v>4631</v>
      </c>
      <c r="E22" s="10">
        <f t="shared" si="15"/>
        <v>852</v>
      </c>
      <c r="F22" s="10">
        <v>517</v>
      </c>
      <c r="G22" s="10">
        <v>30</v>
      </c>
      <c r="H22" s="16">
        <f t="shared" si="13"/>
        <v>984451.03</v>
      </c>
      <c r="I22" s="6">
        <v>3290.73</v>
      </c>
      <c r="J22" s="20">
        <f t="shared" si="16"/>
        <v>299</v>
      </c>
      <c r="K22" s="25">
        <f t="shared" si="17"/>
        <v>983928.27</v>
      </c>
      <c r="L22" s="14">
        <f t="shared" si="18"/>
        <v>253</v>
      </c>
      <c r="M22" s="6">
        <f t="shared" si="19"/>
        <v>832554.69</v>
      </c>
      <c r="N22" s="27">
        <f t="shared" si="20"/>
        <v>46</v>
      </c>
      <c r="O22" s="6">
        <f t="shared" si="21"/>
        <v>151373.58000000007</v>
      </c>
      <c r="P22" s="28"/>
    </row>
    <row r="23" spans="1:16" ht="17.45" customHeight="1">
      <c r="A23" s="14">
        <f t="shared" si="14"/>
        <v>16</v>
      </c>
      <c r="B23" s="9" t="s">
        <v>16</v>
      </c>
      <c r="C23" s="10">
        <v>5935</v>
      </c>
      <c r="D23" s="10">
        <v>370</v>
      </c>
      <c r="E23" s="10">
        <f t="shared" si="15"/>
        <v>5565</v>
      </c>
      <c r="F23" s="10">
        <v>369</v>
      </c>
      <c r="G23" s="10">
        <v>34</v>
      </c>
      <c r="H23" s="16">
        <f t="shared" si="13"/>
        <v>725290.24</v>
      </c>
      <c r="I23" s="6">
        <v>3290.73</v>
      </c>
      <c r="J23" s="20">
        <f t="shared" si="16"/>
        <v>220</v>
      </c>
      <c r="K23" s="25">
        <f t="shared" si="17"/>
        <v>723960.6</v>
      </c>
      <c r="L23" s="14">
        <f t="shared" si="18"/>
        <v>14</v>
      </c>
      <c r="M23" s="6">
        <f t="shared" si="19"/>
        <v>46070.22</v>
      </c>
      <c r="N23" s="27">
        <f t="shared" si="20"/>
        <v>206</v>
      </c>
      <c r="O23" s="6">
        <f t="shared" si="21"/>
        <v>677890.38</v>
      </c>
      <c r="P23" s="28"/>
    </row>
    <row r="24" spans="1:16" ht="17.45" customHeight="1">
      <c r="A24" s="14">
        <f t="shared" si="14"/>
        <v>17</v>
      </c>
      <c r="B24" s="9" t="s">
        <v>17</v>
      </c>
      <c r="C24" s="10">
        <v>23084</v>
      </c>
      <c r="D24" s="10">
        <v>18475</v>
      </c>
      <c r="E24" s="10">
        <f t="shared" si="15"/>
        <v>4609</v>
      </c>
      <c r="F24" s="10">
        <v>267</v>
      </c>
      <c r="G24" s="10">
        <v>9</v>
      </c>
      <c r="H24" s="16">
        <f t="shared" si="13"/>
        <v>496724.83</v>
      </c>
      <c r="I24" s="6">
        <v>3290.73</v>
      </c>
      <c r="J24" s="20">
        <f t="shared" si="16"/>
        <v>151</v>
      </c>
      <c r="K24" s="25">
        <f t="shared" si="17"/>
        <v>496900.23</v>
      </c>
      <c r="L24" s="14">
        <f t="shared" si="18"/>
        <v>121</v>
      </c>
      <c r="M24" s="6">
        <f t="shared" si="19"/>
        <v>398178.33</v>
      </c>
      <c r="N24" s="27">
        <f t="shared" si="20"/>
        <v>30</v>
      </c>
      <c r="O24" s="6">
        <f t="shared" si="21"/>
        <v>98721.899999999965</v>
      </c>
      <c r="P24" s="28"/>
    </row>
    <row r="25" spans="1:16" ht="17.45" customHeight="1">
      <c r="A25" s="14">
        <f t="shared" si="14"/>
        <v>18</v>
      </c>
      <c r="B25" s="9" t="s">
        <v>18</v>
      </c>
      <c r="C25" s="10">
        <v>117406</v>
      </c>
      <c r="D25" s="10">
        <v>92837</v>
      </c>
      <c r="E25" s="10">
        <f t="shared" si="15"/>
        <v>24569</v>
      </c>
      <c r="F25" s="10">
        <v>2992</v>
      </c>
      <c r="G25" s="10">
        <v>133</v>
      </c>
      <c r="H25" s="16">
        <f t="shared" si="13"/>
        <v>5624148.9100000001</v>
      </c>
      <c r="I25" s="6">
        <v>3290.73</v>
      </c>
      <c r="J25" s="20">
        <f t="shared" si="16"/>
        <v>1709</v>
      </c>
      <c r="K25" s="25">
        <f>J25*I25+29.63</f>
        <v>5623887.2000000002</v>
      </c>
      <c r="L25" s="14">
        <f t="shared" si="18"/>
        <v>1351</v>
      </c>
      <c r="M25" s="6">
        <f t="shared" si="19"/>
        <v>4445776.2300000004</v>
      </c>
      <c r="N25" s="27">
        <f t="shared" si="20"/>
        <v>358</v>
      </c>
      <c r="O25" s="6">
        <f t="shared" si="21"/>
        <v>1178110.9699999997</v>
      </c>
      <c r="P25" s="28"/>
    </row>
    <row r="26" spans="1:16" ht="17.45" customHeight="1">
      <c r="A26" s="14">
        <f t="shared" si="14"/>
        <v>19</v>
      </c>
      <c r="B26" s="9" t="s">
        <v>19</v>
      </c>
      <c r="C26" s="10">
        <v>95509</v>
      </c>
      <c r="D26" s="10">
        <v>72919</v>
      </c>
      <c r="E26" s="10">
        <f t="shared" si="15"/>
        <v>22590</v>
      </c>
      <c r="F26" s="10">
        <v>6430</v>
      </c>
      <c r="G26" s="10">
        <v>189</v>
      </c>
      <c r="H26" s="16">
        <f t="shared" si="13"/>
        <v>11912397.32</v>
      </c>
      <c r="I26" s="6">
        <v>3290.73</v>
      </c>
      <c r="J26" s="20">
        <f t="shared" si="16"/>
        <v>3620</v>
      </c>
      <c r="K26" s="25">
        <f t="shared" si="17"/>
        <v>11912442.6</v>
      </c>
      <c r="L26" s="14">
        <f t="shared" si="18"/>
        <v>2764</v>
      </c>
      <c r="M26" s="6">
        <f t="shared" si="19"/>
        <v>9095577.7200000007</v>
      </c>
      <c r="N26" s="27">
        <f t="shared" si="20"/>
        <v>856</v>
      </c>
      <c r="O26" s="6">
        <f t="shared" si="21"/>
        <v>2816864.879999999</v>
      </c>
      <c r="P26" s="28"/>
    </row>
    <row r="27" spans="1:16" ht="17.45" customHeight="1">
      <c r="A27" s="14">
        <f t="shared" si="14"/>
        <v>20</v>
      </c>
      <c r="B27" s="9" t="s">
        <v>20</v>
      </c>
      <c r="C27" s="10">
        <v>16987</v>
      </c>
      <c r="D27" s="10">
        <v>13681</v>
      </c>
      <c r="E27" s="10">
        <f t="shared" si="15"/>
        <v>3306</v>
      </c>
      <c r="F27" s="10">
        <v>13</v>
      </c>
      <c r="G27" s="10">
        <v>0</v>
      </c>
      <c r="H27" s="16">
        <f t="shared" si="13"/>
        <v>23396.46</v>
      </c>
      <c r="I27" s="6">
        <v>3290.73</v>
      </c>
      <c r="J27" s="20">
        <f t="shared" si="16"/>
        <v>7</v>
      </c>
      <c r="K27" s="25">
        <f>J27*I27</f>
        <v>23035.11</v>
      </c>
      <c r="L27" s="14">
        <f t="shared" si="18"/>
        <v>6</v>
      </c>
      <c r="M27" s="6">
        <f t="shared" si="19"/>
        <v>19744.38</v>
      </c>
      <c r="N27" s="27">
        <f t="shared" si="20"/>
        <v>1</v>
      </c>
      <c r="O27" s="6">
        <f t="shared" si="21"/>
        <v>3290.7299999999996</v>
      </c>
      <c r="P27" s="28"/>
    </row>
    <row r="28" spans="1:16" ht="17.45" customHeight="1">
      <c r="A28" s="14">
        <f t="shared" si="14"/>
        <v>21</v>
      </c>
      <c r="B28" s="9" t="s">
        <v>21</v>
      </c>
      <c r="C28" s="10">
        <v>16849</v>
      </c>
      <c r="D28" s="10">
        <v>13553</v>
      </c>
      <c r="E28" s="10">
        <f t="shared" si="15"/>
        <v>3296</v>
      </c>
      <c r="F28" s="10">
        <v>246</v>
      </c>
      <c r="G28" s="10">
        <v>2</v>
      </c>
      <c r="H28" s="16">
        <f t="shared" si="13"/>
        <v>446332.46</v>
      </c>
      <c r="I28" s="6">
        <v>3290.73</v>
      </c>
      <c r="J28" s="20">
        <f t="shared" si="16"/>
        <v>136</v>
      </c>
      <c r="K28" s="25">
        <f t="shared" si="17"/>
        <v>447539.28</v>
      </c>
      <c r="L28" s="14">
        <f t="shared" si="18"/>
        <v>109</v>
      </c>
      <c r="M28" s="6">
        <f t="shared" si="19"/>
        <v>358689.57</v>
      </c>
      <c r="N28" s="27">
        <f t="shared" si="20"/>
        <v>27</v>
      </c>
      <c r="O28" s="6">
        <f t="shared" si="21"/>
        <v>88849.710000000021</v>
      </c>
      <c r="P28" s="28"/>
    </row>
    <row r="29" spans="1:16" s="2" customFormat="1" ht="17.45" customHeight="1">
      <c r="A29" s="14">
        <f t="shared" si="14"/>
        <v>22</v>
      </c>
      <c r="B29" s="9" t="s">
        <v>22</v>
      </c>
      <c r="C29" s="10">
        <v>3394</v>
      </c>
      <c r="D29" s="10">
        <v>2553</v>
      </c>
      <c r="E29" s="10">
        <f t="shared" si="15"/>
        <v>841</v>
      </c>
      <c r="F29" s="10">
        <v>145</v>
      </c>
      <c r="G29" s="10">
        <v>7</v>
      </c>
      <c r="H29" s="16">
        <f t="shared" si="13"/>
        <v>273558.59999999998</v>
      </c>
      <c r="I29" s="6">
        <v>3290.73</v>
      </c>
      <c r="J29" s="20">
        <f t="shared" si="16"/>
        <v>83</v>
      </c>
      <c r="K29" s="25">
        <f t="shared" si="17"/>
        <v>273130.59000000003</v>
      </c>
      <c r="L29" s="14">
        <f t="shared" si="18"/>
        <v>62</v>
      </c>
      <c r="M29" s="6">
        <f t="shared" si="19"/>
        <v>204025.26</v>
      </c>
      <c r="N29" s="27">
        <f t="shared" si="20"/>
        <v>21</v>
      </c>
      <c r="O29" s="6">
        <f t="shared" si="21"/>
        <v>69105.330000000016</v>
      </c>
      <c r="P29" s="28"/>
    </row>
    <row r="30" spans="1:16" s="13" customFormat="1">
      <c r="A30" s="11"/>
      <c r="B30" s="11" t="s">
        <v>23</v>
      </c>
      <c r="C30" s="12">
        <f t="shared" ref="C30:H30" si="22">SUM(C9:C29)</f>
        <v>693872</v>
      </c>
      <c r="D30" s="12">
        <f t="shared" si="22"/>
        <v>427047</v>
      </c>
      <c r="E30" s="12">
        <f t="shared" si="22"/>
        <v>266825</v>
      </c>
      <c r="F30" s="12">
        <f t="shared" si="22"/>
        <v>29856</v>
      </c>
      <c r="G30" s="12">
        <f t="shared" si="22"/>
        <v>1354</v>
      </c>
      <c r="H30" s="17">
        <f t="shared" si="22"/>
        <v>56169500.000000015</v>
      </c>
      <c r="I30" s="17"/>
      <c r="J30" s="19">
        <f t="shared" ref="J30:N30" si="23">SUM(J9:J29)</f>
        <v>17069</v>
      </c>
      <c r="K30" s="26">
        <f>SUM(K9:K29)</f>
        <v>56169500.000000015</v>
      </c>
      <c r="L30" s="19">
        <f t="shared" si="23"/>
        <v>9562</v>
      </c>
      <c r="M30" s="26">
        <f>SUM(M9:M29)</f>
        <v>31465960.259999998</v>
      </c>
      <c r="N30" s="19">
        <f t="shared" si="23"/>
        <v>7507</v>
      </c>
      <c r="O30" s="17">
        <f>SUM(O9:O29)</f>
        <v>24703539.739999998</v>
      </c>
      <c r="P30" s="28"/>
    </row>
    <row r="31" spans="1:16" hidden="1">
      <c r="C31" s="3">
        <f>701874-C30</f>
        <v>8002</v>
      </c>
      <c r="H31" s="18">
        <v>56169500</v>
      </c>
    </row>
    <row r="32" spans="1:16">
      <c r="K32" s="21"/>
    </row>
    <row r="33" spans="3:7">
      <c r="C33" s="8"/>
      <c r="D33" s="8"/>
      <c r="E33" s="8"/>
      <c r="F33" s="8"/>
      <c r="G33" s="8"/>
    </row>
    <row r="34" spans="3:7">
      <c r="C34" s="8"/>
      <c r="D34" s="8"/>
      <c r="E34" s="8"/>
      <c r="F34" s="8"/>
      <c r="G34" s="8"/>
    </row>
  </sheetData>
  <mergeCells count="10">
    <mergeCell ref="B4:J4"/>
    <mergeCell ref="C5:G6"/>
    <mergeCell ref="B5:B7"/>
    <mergeCell ref="A5:A7"/>
    <mergeCell ref="L6:M6"/>
    <mergeCell ref="L5:O5"/>
    <mergeCell ref="N6:O6"/>
    <mergeCell ref="J5:K6"/>
    <mergeCell ref="I5:I7"/>
    <mergeCell ref="H5:H7"/>
  </mergeCells>
  <pageMargins left="0.11811023622047245" right="0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по СМО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Kasatova.EG</cp:lastModifiedBy>
  <cp:lastPrinted>2022-02-25T10:05:16Z</cp:lastPrinted>
  <dcterms:created xsi:type="dcterms:W3CDTF">2021-07-05T08:35:37Z</dcterms:created>
  <dcterms:modified xsi:type="dcterms:W3CDTF">2022-02-25T10:05:19Z</dcterms:modified>
</cp:coreProperties>
</file>